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29-10-24)\"/>
    </mc:Choice>
  </mc:AlternateContent>
  <bookViews>
    <workbookView xWindow="0" yWindow="0" windowWidth="21600" windowHeight="9615"/>
  </bookViews>
  <sheets>
    <sheet name="MIS  MONTHWISE 24-25" sheetId="1" r:id="rId1"/>
  </sheets>
  <definedNames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Print_Area" localSheetId="0">'MIS  MONTHWISE 24-25'!$A$1:$H$32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30" i="1"/>
  <c r="F29" i="1"/>
  <c r="F26" i="1"/>
  <c r="F9" i="1" l="1"/>
  <c r="F6" i="1"/>
  <c r="F4" i="1"/>
  <c r="F3" i="1"/>
</calcChain>
</file>

<file path=xl/sharedStrings.xml><?xml version="1.0" encoding="utf-8"?>
<sst xmlns="http://schemas.openxmlformats.org/spreadsheetml/2006/main" count="75" uniqueCount="49">
  <si>
    <t>PGCL POC CHARGES(CTUIL) FY 2024-25</t>
  </si>
  <si>
    <t>PGCIL NON POC  FY 2024-25</t>
  </si>
  <si>
    <t>SRLDC FEES AND CHARGS FY 2024-25</t>
  </si>
  <si>
    <t>S.NO</t>
  </si>
  <si>
    <t>for
 month of MIS</t>
  </si>
  <si>
    <t>NAME</t>
  </si>
  <si>
    <t>DATE</t>
  </si>
  <si>
    <t>BILLING
 MONTH</t>
  </si>
  <si>
    <t xml:space="preserve">AMOUNT </t>
  </si>
  <si>
    <t>BILLING 
MONTH</t>
  </si>
  <si>
    <t>1)    CTUIL 1ST BILL FOR APR-24 &amp;
 2)    CTUIL 2ND BILL PERIOD OF OCT'23 TO DEC'23</t>
  </si>
  <si>
    <t>01.04.2024</t>
  </si>
  <si>
    <t>1st &amp;2nd BILL</t>
  </si>
  <si>
    <t>NON POC ULDC CHRS FOR THE APRIL-24</t>
  </si>
  <si>
    <t>01.05.2024</t>
  </si>
  <si>
    <t>APRIL</t>
  </si>
  <si>
    <t>POSOCO SLDC FEES &amp; CHARGES</t>
  </si>
  <si>
    <t xml:space="preserve">1st </t>
  </si>
  <si>
    <t>NON POC ULDC CHRS FOR THE MAY-24</t>
  </si>
  <si>
    <t>03.06.2024</t>
  </si>
  <si>
    <t>MAY</t>
  </si>
  <si>
    <t>1.  POSOCO SLDC FEES &amp; CHARGES &amp;
2.   FERV CHARGES FY 2022-23</t>
  </si>
  <si>
    <t>CTUIL 1st BILL FOR  JUNE-24</t>
  </si>
  <si>
    <t>NON POC ULDC CHRS FOR    JUNE-24</t>
  </si>
  <si>
    <t>01.07.2024</t>
  </si>
  <si>
    <t>JUNE</t>
  </si>
  <si>
    <t>POSOCO SLDC FEES &amp; CHARGES FOR MONTH OF JUN-24</t>
  </si>
  <si>
    <t>1)    CTUIL 1ST BILL FOR JULY-24  &amp;
 2)    CTUIL 2ND BILL PERIOD OF JAN'24 TO MAR'24
3)  LPS BILL FOR PERIOD OF APRIL'24 TO MAY'24</t>
  </si>
  <si>
    <t>NON POC ULDC CHRS FOR    JULY-24</t>
  </si>
  <si>
    <t>01.08.2024</t>
  </si>
  <si>
    <t>JULY</t>
  </si>
  <si>
    <t>POSOCO SLDC FEES &amp; CHARGES FOR MONTH OF JULY-24</t>
  </si>
  <si>
    <t>CTUIL 1st BILL FOR  AUGUST-24</t>
  </si>
  <si>
    <t>NON POC ULDC CHRS FOR    AUG-24</t>
  </si>
  <si>
    <t>02.09.2024</t>
  </si>
  <si>
    <t>AUGUST</t>
  </si>
  <si>
    <t>POSOCO SLDC FEES &amp; CHARGES FOR MONTH OF AUG-24</t>
  </si>
  <si>
    <t>CTUIL 1st BILL FOR  SEPT-24</t>
  </si>
  <si>
    <t>NON POC ULDC CHRS FOR    SEPT-24</t>
  </si>
  <si>
    <t>01.10.2024</t>
  </si>
  <si>
    <t>SEPT</t>
  </si>
  <si>
    <t>POSOCO SLDC FEES &amp; CHARGES FOR MONTH OF SEPT-24</t>
  </si>
  <si>
    <t>1) CTUIL 1st BILL FOR  OCT-24
2) LPS BILL FOR PERIOD OF JUN'24 TO AUG'24</t>
  </si>
  <si>
    <t>NON POC ULDC CHRS FOR    OCT-24</t>
  </si>
  <si>
    <t>01.11.2024</t>
  </si>
  <si>
    <t>OCT</t>
  </si>
  <si>
    <t>POSOCO SLDC FEES &amp; CHARGES FOR MONTH OF OCT-24</t>
  </si>
  <si>
    <t>04.11.2024</t>
  </si>
  <si>
    <t xml:space="preserve">1) CTUIL 1ST BILL FOR MAY-24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</si>
</sst>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17" fontId="0" fillId="0" borderId="1" xfId="0" applyNumberForma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17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view="pageBreakPreview" zoomScale="60" zoomScaleNormal="100" workbookViewId="0">
      <selection activeCell="R20" sqref="R20"/>
    </sheetView>
  </sheetViews>
  <sheetFormatPr defaultRowHeight="15" x14ac:dyDescent="0.25"/>
  <cols>
    <col min="1" max="1" width="6.140625" customWidth="1"/>
    <col min="3" max="3" width="63.7109375" customWidth="1"/>
    <col min="4" max="4" width="10.85546875" customWidth="1"/>
    <col min="5" max="5" width="14.85546875" style="17" customWidth="1"/>
    <col min="6" max="6" width="15" customWidth="1"/>
    <col min="8" max="8" width="6.85546875" customWidth="1"/>
    <col min="9" max="9" width="36.140625" bestFit="1" customWidth="1"/>
    <col min="10" max="10" width="11.140625" customWidth="1"/>
    <col min="11" max="11" width="15.5703125" customWidth="1"/>
    <col min="15" max="15" width="54.5703125" bestFit="1" customWidth="1"/>
    <col min="16" max="16" width="10.85546875" customWidth="1"/>
    <col min="17" max="17" width="12.42578125" customWidth="1"/>
    <col min="22" max="22" width="12" bestFit="1" customWidth="1"/>
  </cols>
  <sheetData>
    <row r="1" spans="1:13" x14ac:dyDescent="0.25">
      <c r="C1" s="18" t="s">
        <v>0</v>
      </c>
      <c r="D1" s="18"/>
      <c r="E1" s="18"/>
      <c r="F1" s="18"/>
      <c r="H1" s="1"/>
      <c r="M1" s="1"/>
    </row>
    <row r="2" spans="1:13" ht="45" x14ac:dyDescent="0.25">
      <c r="A2" s="2" t="s">
        <v>3</v>
      </c>
      <c r="B2" s="3" t="s">
        <v>4</v>
      </c>
      <c r="C2" s="2" t="s">
        <v>5</v>
      </c>
      <c r="D2" s="2" t="s">
        <v>6</v>
      </c>
      <c r="E2" s="3" t="s">
        <v>7</v>
      </c>
      <c r="F2" s="2" t="s">
        <v>8</v>
      </c>
    </row>
    <row r="3" spans="1:13" ht="30" x14ac:dyDescent="0.25">
      <c r="A3" s="10">
        <v>1</v>
      </c>
      <c r="B3" s="15">
        <v>45383</v>
      </c>
      <c r="C3" s="4" t="s">
        <v>10</v>
      </c>
      <c r="D3" s="2" t="s">
        <v>11</v>
      </c>
      <c r="E3" s="15">
        <v>45383</v>
      </c>
      <c r="F3" s="2">
        <f>1303550659+473623608</f>
        <v>1777174267</v>
      </c>
      <c r="G3" t="s">
        <v>12</v>
      </c>
    </row>
    <row r="4" spans="1:13" ht="15" customHeight="1" x14ac:dyDescent="0.25">
      <c r="A4" s="10">
        <v>2</v>
      </c>
      <c r="B4" s="16">
        <v>45413</v>
      </c>
      <c r="C4" s="4" t="s">
        <v>48</v>
      </c>
      <c r="D4" s="2" t="s">
        <v>14</v>
      </c>
      <c r="E4" s="15">
        <v>45413</v>
      </c>
      <c r="F4" s="2">
        <f>1401213714</f>
        <v>1401213714</v>
      </c>
      <c r="G4" t="s">
        <v>17</v>
      </c>
    </row>
    <row r="5" spans="1:13" x14ac:dyDescent="0.25">
      <c r="A5" s="10">
        <v>3</v>
      </c>
      <c r="B5" s="15">
        <v>45444</v>
      </c>
      <c r="C5" s="2" t="s">
        <v>22</v>
      </c>
      <c r="D5" s="2" t="s">
        <v>19</v>
      </c>
      <c r="E5" s="15">
        <v>45444</v>
      </c>
      <c r="F5" s="2">
        <v>1162171521</v>
      </c>
    </row>
    <row r="6" spans="1:13" ht="45" x14ac:dyDescent="0.25">
      <c r="A6" s="10">
        <v>4</v>
      </c>
      <c r="B6" s="15">
        <v>45474</v>
      </c>
      <c r="C6" s="4" t="s">
        <v>27</v>
      </c>
      <c r="D6" s="2" t="s">
        <v>24</v>
      </c>
      <c r="E6" s="15">
        <v>45474</v>
      </c>
      <c r="F6" s="2">
        <f>1171830256+492652330+2436843</f>
        <v>1666919429</v>
      </c>
    </row>
    <row r="7" spans="1:13" s="8" customFormat="1" x14ac:dyDescent="0.25">
      <c r="A7" s="6">
        <v>5</v>
      </c>
      <c r="B7" s="16">
        <v>45505</v>
      </c>
      <c r="C7" s="7" t="s">
        <v>32</v>
      </c>
      <c r="D7" s="7" t="s">
        <v>29</v>
      </c>
      <c r="E7" s="16">
        <v>45505</v>
      </c>
      <c r="F7" s="7">
        <v>1161640678</v>
      </c>
    </row>
    <row r="8" spans="1:13" x14ac:dyDescent="0.25">
      <c r="A8" s="2">
        <v>6</v>
      </c>
      <c r="B8" s="15">
        <v>45536</v>
      </c>
      <c r="C8" s="7" t="s">
        <v>37</v>
      </c>
      <c r="D8" s="2" t="s">
        <v>34</v>
      </c>
      <c r="E8" s="15">
        <v>45536</v>
      </c>
      <c r="F8" s="2">
        <v>1229265751</v>
      </c>
    </row>
    <row r="9" spans="1:13" ht="30" x14ac:dyDescent="0.25">
      <c r="A9" s="2">
        <v>7</v>
      </c>
      <c r="B9" s="5">
        <v>45566</v>
      </c>
      <c r="C9" s="9" t="s">
        <v>42</v>
      </c>
      <c r="D9" s="2" t="s">
        <v>39</v>
      </c>
      <c r="E9" s="15">
        <v>45566</v>
      </c>
      <c r="F9" s="2">
        <f>1225129902+8092089</f>
        <v>1233221991</v>
      </c>
    </row>
    <row r="10" spans="1:13" x14ac:dyDescent="0.25">
      <c r="A10" s="2"/>
      <c r="B10" s="2"/>
      <c r="C10" s="2"/>
      <c r="D10" s="2"/>
      <c r="E10" s="10"/>
      <c r="F10" s="2"/>
    </row>
    <row r="12" spans="1:13" x14ac:dyDescent="0.25">
      <c r="C12" s="12" t="s">
        <v>1</v>
      </c>
      <c r="D12" s="13"/>
      <c r="E12" s="13"/>
      <c r="F12" s="14"/>
    </row>
    <row r="13" spans="1:13" ht="30" x14ac:dyDescent="0.25">
      <c r="C13" s="2" t="s">
        <v>5</v>
      </c>
      <c r="D13" s="2" t="s">
        <v>6</v>
      </c>
      <c r="E13" s="3" t="s">
        <v>7</v>
      </c>
      <c r="F13" s="2" t="s">
        <v>8</v>
      </c>
    </row>
    <row r="14" spans="1:13" x14ac:dyDescent="0.25">
      <c r="C14" s="2" t="s">
        <v>13</v>
      </c>
      <c r="D14" s="2" t="s">
        <v>14</v>
      </c>
      <c r="E14" s="10" t="s">
        <v>15</v>
      </c>
      <c r="F14" s="2">
        <v>497537</v>
      </c>
    </row>
    <row r="15" spans="1:13" x14ac:dyDescent="0.25">
      <c r="C15" s="2" t="s">
        <v>18</v>
      </c>
      <c r="D15" s="2" t="s">
        <v>19</v>
      </c>
      <c r="E15" s="10" t="s">
        <v>20</v>
      </c>
      <c r="F15" s="2">
        <v>497537</v>
      </c>
    </row>
    <row r="16" spans="1:13" x14ac:dyDescent="0.25">
      <c r="C16" s="2" t="s">
        <v>23</v>
      </c>
      <c r="D16" s="2" t="s">
        <v>24</v>
      </c>
      <c r="E16" s="10" t="s">
        <v>25</v>
      </c>
      <c r="F16" s="2">
        <v>497537</v>
      </c>
    </row>
    <row r="17" spans="3:6" x14ac:dyDescent="0.25">
      <c r="C17" s="2" t="s">
        <v>28</v>
      </c>
      <c r="D17" s="2" t="s">
        <v>29</v>
      </c>
      <c r="E17" s="10" t="s">
        <v>30</v>
      </c>
      <c r="F17" s="2">
        <v>497537</v>
      </c>
    </row>
    <row r="18" spans="3:6" x14ac:dyDescent="0.25">
      <c r="C18" s="7" t="s">
        <v>33</v>
      </c>
      <c r="D18" s="7" t="s">
        <v>34</v>
      </c>
      <c r="E18" s="6" t="s">
        <v>35</v>
      </c>
      <c r="F18" s="7">
        <v>497537</v>
      </c>
    </row>
    <row r="19" spans="3:6" x14ac:dyDescent="0.25">
      <c r="C19" s="7" t="s">
        <v>38</v>
      </c>
      <c r="D19" s="2" t="s">
        <v>39</v>
      </c>
      <c r="E19" s="10" t="s">
        <v>40</v>
      </c>
      <c r="F19" s="7">
        <v>497537</v>
      </c>
    </row>
    <row r="20" spans="3:6" x14ac:dyDescent="0.25">
      <c r="C20" s="7" t="s">
        <v>43</v>
      </c>
      <c r="D20" s="2" t="s">
        <v>44</v>
      </c>
      <c r="E20" s="10" t="s">
        <v>45</v>
      </c>
      <c r="F20" s="7">
        <v>497537</v>
      </c>
    </row>
    <row r="21" spans="3:6" x14ac:dyDescent="0.25">
      <c r="C21" s="2"/>
      <c r="D21" s="2"/>
      <c r="E21" s="10"/>
      <c r="F21" s="2"/>
    </row>
    <row r="23" spans="3:6" x14ac:dyDescent="0.25">
      <c r="C23" s="11" t="s">
        <v>2</v>
      </c>
      <c r="D23" s="11"/>
      <c r="E23" s="11"/>
      <c r="F23" s="11"/>
    </row>
    <row r="24" spans="3:6" ht="30" x14ac:dyDescent="0.25">
      <c r="C24" s="10" t="s">
        <v>5</v>
      </c>
      <c r="D24" s="2" t="s">
        <v>6</v>
      </c>
      <c r="E24" s="3" t="s">
        <v>9</v>
      </c>
      <c r="F24" s="2" t="s">
        <v>8</v>
      </c>
    </row>
    <row r="25" spans="3:6" x14ac:dyDescent="0.25">
      <c r="C25" s="2" t="s">
        <v>16</v>
      </c>
      <c r="D25" s="2" t="s">
        <v>14</v>
      </c>
      <c r="E25" s="10" t="s">
        <v>15</v>
      </c>
      <c r="F25" s="2">
        <v>3385809</v>
      </c>
    </row>
    <row r="26" spans="3:6" ht="30" x14ac:dyDescent="0.25">
      <c r="C26" s="4" t="s">
        <v>21</v>
      </c>
      <c r="D26" s="2" t="s">
        <v>19</v>
      </c>
      <c r="E26" s="10" t="s">
        <v>20</v>
      </c>
      <c r="F26" s="2">
        <f>3319204 +59725</f>
        <v>3378929</v>
      </c>
    </row>
    <row r="27" spans="3:6" x14ac:dyDescent="0.25">
      <c r="C27" s="2" t="s">
        <v>26</v>
      </c>
      <c r="D27" s="2" t="s">
        <v>24</v>
      </c>
      <c r="E27" s="10" t="s">
        <v>25</v>
      </c>
      <c r="F27" s="2">
        <v>3319204</v>
      </c>
    </row>
    <row r="28" spans="3:6" x14ac:dyDescent="0.25">
      <c r="C28" s="2" t="s">
        <v>31</v>
      </c>
      <c r="D28" s="2" t="s">
        <v>29</v>
      </c>
      <c r="E28" s="10" t="s">
        <v>30</v>
      </c>
      <c r="F28" s="2">
        <v>3319204</v>
      </c>
    </row>
    <row r="29" spans="3:6" x14ac:dyDescent="0.25">
      <c r="C29" s="7" t="s">
        <v>36</v>
      </c>
      <c r="D29" s="7" t="s">
        <v>34</v>
      </c>
      <c r="E29" s="6" t="s">
        <v>35</v>
      </c>
      <c r="F29" s="7">
        <f>3319204+337824</f>
        <v>3657028</v>
      </c>
    </row>
    <row r="30" spans="3:6" x14ac:dyDescent="0.25">
      <c r="C30" s="7" t="s">
        <v>41</v>
      </c>
      <c r="D30" s="2" t="s">
        <v>39</v>
      </c>
      <c r="E30" s="10" t="s">
        <v>40</v>
      </c>
      <c r="F30" s="2">
        <f>3319204+337824+1358075</f>
        <v>5015103</v>
      </c>
    </row>
    <row r="31" spans="3:6" x14ac:dyDescent="0.25">
      <c r="C31" s="7" t="s">
        <v>46</v>
      </c>
      <c r="D31" s="2" t="s">
        <v>47</v>
      </c>
      <c r="E31" s="10" t="s">
        <v>45</v>
      </c>
      <c r="F31" s="2">
        <f>3319204+337792</f>
        <v>3656996</v>
      </c>
    </row>
    <row r="32" spans="3:6" x14ac:dyDescent="0.25">
      <c r="C32" s="2"/>
      <c r="D32" s="2"/>
      <c r="E32" s="10"/>
      <c r="F32" s="2"/>
    </row>
  </sheetData>
  <mergeCells count="3">
    <mergeCell ref="C1:F1"/>
    <mergeCell ref="C12:F12"/>
    <mergeCell ref="C23:F2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MIS  MONTHWISE 24-25</vt:lpstr>
      <vt:lpstr>'MIS  MONTHWISE 24-25'!Print_Area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2024-12-18T06:20:16Z</cp:lastPrinted>
  <dcterms:created xsi:type="dcterms:W3CDTF">2024-12-04T05:59:22Z</dcterms:created>
  <dcterms:modified xsi:type="dcterms:W3CDTF">2024-12-18T06:20:17Z</dcterms:modified>
</cp:coreProperties>
</file>